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.burzotta\Desktop\SECONDI ANNI 2025_2026\COMUNICATO\"/>
    </mc:Choice>
  </mc:AlternateContent>
  <xr:revisionPtr revIDLastSave="0" documentId="8_{071295A8-06B9-4596-9752-91285014294A}" xr6:coauthVersionLast="36" xr6:coauthVersionMax="36" xr10:uidLastSave="{00000000-0000-0000-0000-000000000000}"/>
  <bookViews>
    <workbookView xWindow="0" yWindow="0" windowWidth="25140" windowHeight="11190" xr2:uid="{4EFF5C13-5B6A-4DC6-A870-B853FF203DF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1" l="1"/>
</calcChain>
</file>

<file path=xl/sharedStrings.xml><?xml version="1.0" encoding="utf-8"?>
<sst xmlns="http://schemas.openxmlformats.org/spreadsheetml/2006/main" count="30" uniqueCount="30">
  <si>
    <t>Id Domanda</t>
  </si>
  <si>
    <t>N. Progressivo</t>
  </si>
  <si>
    <t>Ente</t>
  </si>
  <si>
    <t>Indirizzo Sede Corso</t>
  </si>
  <si>
    <t>Comune Sede Corso</t>
  </si>
  <si>
    <t>CAP</t>
  </si>
  <si>
    <t>PROVINCIA</t>
  </si>
  <si>
    <t>Annualità</t>
  </si>
  <si>
    <t>Classe semplice/articolata</t>
  </si>
  <si>
    <t>Figura Operatore</t>
  </si>
  <si>
    <t>Importo finanziato</t>
  </si>
  <si>
    <t>UCS ora/corso DOCENTE
€ 76,80 x 1056</t>
  </si>
  <si>
    <t>n. Allievi</t>
  </si>
  <si>
    <t>UCS ora/corso/allievo GESTIONE
€ 0,84 x 1056 x n°allievi</t>
  </si>
  <si>
    <t>Verifica</t>
  </si>
  <si>
    <t>CUP</t>
  </si>
  <si>
    <t>Importo tot. Finanziamento</t>
  </si>
  <si>
    <t>Numero D.D.S. Impegno</t>
  </si>
  <si>
    <t>Data DDS Impegno</t>
  </si>
  <si>
    <t>CIP</t>
  </si>
  <si>
    <t>352 </t>
  </si>
  <si>
    <t>C.I.R.P.E. </t>
  </si>
  <si>
    <t>Via Oratorio, 1</t>
  </si>
  <si>
    <t xml:space="preserve">Catania </t>
  </si>
  <si>
    <t>CT</t>
  </si>
  <si>
    <t xml:space="preserve">Terzo Anno </t>
  </si>
  <si>
    <t>Articolato</t>
  </si>
  <si>
    <t>Linea B - (Operatore del benessere - Erogazione di trattamenti di acconciatura/Operatore dei sistemi e dei servizi logistici)</t>
  </si>
  <si>
    <t>G62B24014770007 </t>
  </si>
  <si>
    <t>2021.IT.05.SFPR.014/004/04.6/09.02.02/A16_24/2/249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</si>
</sst>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&quot;€ &quot;#,##0.00&quot; &quot;"/>
    <numFmt numFmtId="165" formatCode="[$€-2]\ #,##0.00;[Red]\-[$€-2]\ #,##0.00"/>
    <numFmt numFmtId="166" formatCode="&quot;€&quot;\ #,##0.00_-"/>
    <numFmt numFmtId="168" formatCode="&quot; &quot;#,##0.00&quot; € &quot;;&quot;-&quot;#,##0.00&quot; € &quot;;&quot; -&quot;00&quot; € &quot;;&quot; &quot;@&quot;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11"/>
      <name val="Calibri"/>
      <family val="2"/>
      <scheme val="minor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23"/>
      </patternFill>
    </fill>
    <fill>
      <patternFill patternType="solid">
        <fgColor rgb="FFC0C0C0"/>
        <bgColor rgb="FFC0C0C0"/>
      </patternFill>
    </fill>
    <fill>
      <patternFill patternType="solid">
        <fgColor rgb="FFD0CECE"/>
        <bgColor rgb="FFD0CECE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164" fontId="3" fillId="3" borderId="2" xfId="0" applyNumberFormat="1" applyFont="1" applyFill="1" applyBorder="1" applyAlignment="1" applyProtection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 applyProtection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6" fontId="10" fillId="0" borderId="5" xfId="0" applyNumberFormat="1" applyFont="1" applyFill="1" applyBorder="1" applyAlignment="1" applyProtection="1">
      <alignment horizontal="center" vertical="center"/>
    </xf>
    <xf numFmtId="168" fontId="9" fillId="0" borderId="5" xfId="1" applyNumberFormat="1" applyFont="1" applyFill="1" applyBorder="1" applyAlignment="1">
      <alignment horizontal="center" vertical="center"/>
    </xf>
    <xf numFmtId="0" fontId="10" fillId="6" borderId="5" xfId="0" applyFont="1" applyFill="1" applyBorder="1" applyAlignment="1" applyProtection="1">
      <alignment horizontal="center" vertical="center" wrapText="1"/>
    </xf>
    <xf numFmtId="14" fontId="9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</cellXfs>
  <cellStyles count="3">
    <cellStyle name="Normale" xfId="0" builtinId="0"/>
    <cellStyle name="Normale 6" xfId="2" xr:uid="{C7FB1367-199F-47F6-9FE7-8EB50E508B7F}"/>
    <cellStyle name="Valuta" xfId="1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2F5D9-FD90-41A5-BCC3-3825E4991CA2}">
  <dimension ref="A1:U2"/>
  <sheetViews>
    <sheetView tabSelected="1" workbookViewId="0">
      <selection activeCell="K5" sqref="K5"/>
    </sheetView>
  </sheetViews>
  <sheetFormatPr defaultRowHeight="15" x14ac:dyDescent="0.25"/>
  <cols>
    <col min="10" max="10" width="23.140625" customWidth="1"/>
    <col min="11" max="12" width="10.28515625" bestFit="1" customWidth="1"/>
    <col min="14" max="14" width="10.85546875" bestFit="1" customWidth="1"/>
    <col min="17" max="17" width="10.28515625" bestFit="1" customWidth="1"/>
    <col min="19" max="19" width="10.42578125" bestFit="1" customWidth="1"/>
    <col min="21" max="21" width="48.5703125" bestFit="1" customWidth="1"/>
  </cols>
  <sheetData>
    <row r="1" spans="1:21" ht="12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4" t="s">
        <v>10</v>
      </c>
      <c r="L1" s="5" t="s">
        <v>11</v>
      </c>
      <c r="M1" s="4" t="s">
        <v>12</v>
      </c>
      <c r="N1" s="5" t="s">
        <v>13</v>
      </c>
      <c r="O1" s="6" t="s">
        <v>14</v>
      </c>
      <c r="P1" s="6" t="s">
        <v>15</v>
      </c>
      <c r="Q1" s="7" t="s">
        <v>16</v>
      </c>
      <c r="R1" s="8" t="s">
        <v>17</v>
      </c>
      <c r="S1" s="9" t="s">
        <v>18</v>
      </c>
      <c r="T1" s="10"/>
      <c r="U1" s="11" t="s">
        <v>19</v>
      </c>
    </row>
    <row r="2" spans="1:21" ht="76.5" x14ac:dyDescent="0.25">
      <c r="A2" s="12" t="s">
        <v>20</v>
      </c>
      <c r="B2" s="13">
        <v>249</v>
      </c>
      <c r="C2" s="14" t="s">
        <v>21</v>
      </c>
      <c r="D2" s="15" t="s">
        <v>22</v>
      </c>
      <c r="E2" s="16" t="s">
        <v>23</v>
      </c>
      <c r="F2" s="17">
        <v>95100</v>
      </c>
      <c r="G2" s="15" t="s">
        <v>24</v>
      </c>
      <c r="H2" s="18" t="s">
        <v>25</v>
      </c>
      <c r="I2" s="19" t="s">
        <v>26</v>
      </c>
      <c r="J2" s="14" t="s">
        <v>27</v>
      </c>
      <c r="K2" s="20">
        <v>97067.520000000004</v>
      </c>
      <c r="L2" s="20">
        <v>81100.800000000003</v>
      </c>
      <c r="M2" s="21">
        <v>18</v>
      </c>
      <c r="N2" s="22">
        <f>0.84*1056*M2</f>
        <v>15966.72</v>
      </c>
      <c r="O2" s="23"/>
      <c r="P2" s="14" t="s">
        <v>28</v>
      </c>
      <c r="Q2" s="20">
        <v>97067.520000000004</v>
      </c>
      <c r="R2" s="24">
        <v>3242</v>
      </c>
      <c r="S2" s="25">
        <v>46010</v>
      </c>
      <c r="T2" s="25"/>
      <c r="U2" s="26" t="s">
        <v>29</v>
      </c>
    </row>
  </sheetData>
  <conditionalFormatting sqref="P2">
    <cfRule type="duplicateValues" dxfId="1" priority="1"/>
    <cfRule type="duplicateValues" dxfId="0" priority="2"/>
  </conditionalFormatting>
  <dataValidations count="1">
    <dataValidation type="textLength" errorStyle="warning" operator="equal" allowBlank="1" showInputMessage="1" showErrorMessage="1" errorTitle="errore" error="controllare immissione dati" promptTitle="controllo numero caratt" sqref="U2" xr:uid="{9A618310-CC93-4484-AC17-7370BFAB5306}">
      <formula1>W1048571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Burzotta Marta</dc:creator>
  <cp:lastModifiedBy>Burzotta Marta</cp:lastModifiedBy>
  <dcterms:created xsi:type="dcterms:W3CDTF">2026-03-16T08:34:24Z</dcterms:created>
  <dcterms:modified xsi:type="dcterms:W3CDTF">2026-03-16T08:35:02Z</dcterms:modified>
</cp:coreProperties>
</file>